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A49F1B4F-F525-4C25-AA05-25555A1ACBE0}"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1" l="1"/>
  <c r="J14" i="1"/>
  <c r="J16" i="1"/>
  <c r="J17" i="1"/>
  <c r="J19" i="1"/>
  <c r="J20" i="1"/>
  <c r="J15" i="1"/>
  <c r="H18" i="1"/>
  <c r="J18" i="1" s="1"/>
  <c r="I14" i="1"/>
  <c r="I15" i="1"/>
  <c r="I16" i="1"/>
  <c r="I17" i="1"/>
  <c r="I18" i="1"/>
  <c r="I19" i="1"/>
  <c r="I20" i="1"/>
  <c r="I13" i="1"/>
  <c r="I21" i="1" l="1"/>
  <c r="J21" i="1"/>
</calcChain>
</file>

<file path=xl/sharedStrings.xml><?xml version="1.0" encoding="utf-8"?>
<sst xmlns="http://schemas.openxmlformats.org/spreadsheetml/2006/main" count="61" uniqueCount="55">
  <si>
    <t>vnt</t>
  </si>
  <si>
    <t xml:space="preserve">vnt. </t>
  </si>
  <si>
    <t>Vienkartinis, sterilus. Plokščias, pagamintas iš silikono, "Jackson-Pratt" tipo. Plokščios vamzdelio dalies vidinės pusės dalis grublėta. Su rentgeno kontrastine juostelė per visą ilgį, bei atraumatinėmis akutėmis distaliniame gale, 100 ± 5 cm ilgio. Fenestracijos ilgis ne mažiau nei 20 cm. Žyma 5 cm atstumu nuo drenavimo dalies.Galimybė prijungti rezervuarą skysčiams. Užsakant galimybė rinktis iš dydžių:4x10 mm; ( ± 0,5 mm).</t>
  </si>
  <si>
    <t>Silikonis drenas žaizdų drenavimui, plokščias</t>
  </si>
  <si>
    <t>7.8</t>
  </si>
  <si>
    <t>Silikoninis žemo slėgio indas Jackson-Pratt tipo drenų prijungimui (ne mažiau 2-jų drenų) 400 ml</t>
  </si>
  <si>
    <t>7.7</t>
  </si>
  <si>
    <t>Silikoninis žemo slėgio indas Jackson-Pratt tipo drenų prijungimui (ne mažiau 2-jų drenų) 200 ml</t>
  </si>
  <si>
    <t>7.6</t>
  </si>
  <si>
    <t>Silikoninė, sterili pūslė su skysčio lygio atžymomis, skysčio nepraleidžiančiu vožtuvu ir adapteriu  silikoniniams Jackson-Pratt tipo drenams (ne mažiau 2-jų drenų prijungimui 200 ir 400 ml talpoms). Sistema turi palaikyti pastovų siurbimo slėgį (~40mm H2O)</t>
  </si>
  <si>
    <t>Silikoninis žemo slėgio indas Jackson-Pratt tipo drenų prijungimui  100 ml</t>
  </si>
  <si>
    <t>7.5</t>
  </si>
  <si>
    <t>CH19</t>
  </si>
  <si>
    <t>7.4</t>
  </si>
  <si>
    <t>CH15</t>
  </si>
  <si>
    <t>7.3</t>
  </si>
  <si>
    <t>CH10</t>
  </si>
  <si>
    <t>7.2</t>
  </si>
  <si>
    <t xml:space="preserve"> CH 7</t>
  </si>
  <si>
    <t>7.1</t>
  </si>
  <si>
    <t xml:space="preserve">Vienkartinis, sterilus. Jackson – Pratt tipo apvalūs silikoniniai žaizdų drenai. Su rentgenokontrastine juostele per visą ilgį bei atraumatinėmis akutėmis distaliniame gale.  Ne mažiau 100 cm ilgio. Fenestracijos ilgis ne mažiau nei 20 cm. Turi turėti gylio žymą. Žyma 5 cm atstumu nuo drenavimo dalies. Galimybė prijungti rezervuarą skysčiams. </t>
  </si>
  <si>
    <t>Silikoninės medžiagos drenas, žaizdų drenavimui:</t>
  </si>
  <si>
    <t>Tiekėjo siūlomos prekės kodas *</t>
  </si>
  <si>
    <t>Preliminarus kiekis 36 mėnesiams</t>
  </si>
  <si>
    <t>Mato vienetas</t>
  </si>
  <si>
    <t>Reikalaujami parametrai</t>
  </si>
  <si>
    <t>Prekės pavadinimas</t>
  </si>
  <si>
    <t>Pirkimo dalies Nr.</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</si>
  <si>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</si>
  <si>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</si>
  <si>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</si>
  <si>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</si>
  <si>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</si>
  <si>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</si>
  <si>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</si>
  <si>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</si>
  <si>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</si>
  <si>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</si>
  <si>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</si>
  <si>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</si>
  <si>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</si>
  <si>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</si>
  <si>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</si>
  <si>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Viso 7 pirkimo dalies suma, Eur:</t>
  </si>
  <si>
    <t xml:space="preserve">Jackson-Pratt tipo drenas, silikoninis, apvalus, CH15,  REDAX, </t>
  </si>
  <si>
    <t xml:space="preserve">Jackson-Pratt tipo drenas, silikoninis, apvalus, CH7, REDAX, </t>
  </si>
  <si>
    <t xml:space="preserve">Jackson-Pratt tipo drenas, silikoninis, apvalus, CH10,  REDAX, </t>
  </si>
  <si>
    <t xml:space="preserve">Jackson-Pratt tipo drenas, silikoninis, apvalus, CH19,  REDAX, </t>
  </si>
  <si>
    <t xml:space="preserve">Drentech Pump, silikoninis rezervuaras, 100 ml, REDAX, </t>
  </si>
  <si>
    <t>Drentech Pump, silikoninis rezervuaras, 200 ml, REDAX,</t>
  </si>
  <si>
    <t xml:space="preserve">Drentech Pump, silikoninis rezervuaras, 400 ml, REDAX, </t>
  </si>
  <si>
    <t xml:space="preserve">Jackson-Pratt tipo drenas plokščias, silikoninis, su trokaru 4 x 10 mm, REDAX, </t>
  </si>
  <si>
    <r>
      <t xml:space="preserve">Vienkartinis, sterilus. Jackson – Pratt tipo apvalūs silikoniniai žaizdų drenai. Su rentgenokontrastine juostele per visą ilgį bei atraumatinėmis akutėmis distaliniame gale. 100 cm ilgio. Fenestracijos ilgis 20 cm. Turi  gylio žymą. Žyma 5 cm atstumu nuo drenavimo dalies. Galimybė prijungti rezervuarą skysčiams. </t>
    </r>
    <r>
      <rPr>
        <i/>
        <sz val="11"/>
        <color theme="1"/>
        <rFont val="Times New Roman"/>
        <family val="1"/>
      </rPr>
      <t xml:space="preserve">7 p.d. Priemonės žaizdų drenavimui KONFIDENCIALU.pdf 1-4 psl., 7 p.d. Priemonės žaizdų drenavimui.pdf 1-4 psl. </t>
    </r>
  </si>
  <si>
    <r>
      <t xml:space="preserve">Silikoninė, sterili pūslė su skysčio lygio atžymomis, skysčio nepraleidžiančiu vožtuvu ir adapteriu  silikoniniams Jackson-Pratt tipo drenams (ne mažiau 2-jų drenų prijungimui 200 ir 400 ml talpoms). Sistema turi palaikyti pastovų siurbimo slėgį (~40mm H2O). </t>
    </r>
    <r>
      <rPr>
        <i/>
        <sz val="11"/>
        <color theme="1"/>
        <rFont val="Times New Roman"/>
        <family val="1"/>
      </rPr>
      <t xml:space="preserve">7 p.d. Priemonės žaizdų drenavimui KONFIDENCIALU.pdf 1-4 psl., 7 p.d. Priemonės žaizdų drenavimui.pdf 1-4 psl. </t>
    </r>
  </si>
  <si>
    <r>
      <t xml:space="preserve">Vienkartinis, sterilus. Plokščias, pagamintas iš silikono, "Jackson-Pratt" tipo. Plokščios vamzdelio dalies vidinės pusės dalis grublėta. Su rentgeno kontrastine juostelė per visą ilgį, bei atraumatinėmis akutėmis distaliniame gale, 100 cm ilgio. Fenestracijos ilgis  20 cm. Žyma 5 cm atstumu nuo drenavimo dalies.Galimybė prijungti rezervuarą skysčiams. Užsakant galimybė rinktis iš dydžių:4x10 mm; </t>
    </r>
    <r>
      <rPr>
        <i/>
        <sz val="11"/>
        <color theme="1"/>
        <rFont val="Times New Roman"/>
        <family val="1"/>
      </rPr>
      <t xml:space="preserve">7 p.d. Priemonės žaizdų drenavimui KONFIDENCIALU.pdf 1-4 psl., 7 p.d. Priemonės žaizdų drenavimui.pdf 1-4 psl.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</si>
</sst>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i/>
      <sz val="11"/>
      <color theme="1"/>
      <name val="Times New Roman"/>
      <family val="1"/>
    </font>
  </fonts>
  <fills count="3">
    <fill>
      <patternFill patternType="none"/>
    </fill>
    <fill>
      <patternFill patternType="gray125"/>
    </fill>
    <fill>
      <patternFill patternType="solid">
        <fgColor rgb="FFC6EFCE"/>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55">
    <xf numFmtId="0" fontId="0" fillId="0" borderId="0" xfId="0"/>
    <xf numFmtId="0" fontId="7" fillId="0" borderId="1" xfId="1" applyFont="1" applyFill="1" applyBorder="1" applyAlignment="1">
      <alignment horizontal="left" vertical="top" wrapText="1"/>
    </xf>
    <xf numFmtId="0" fontId="4" fillId="0" borderId="0" xfId="0" applyFont="1" applyAlignment="1" applyProtection="1">
      <alignment vertical="top"/>
      <protection locked="0"/>
    </xf>
    <xf numFmtId="0" fontId="9" fillId="0" borderId="0" xfId="0" applyFont="1" applyAlignment="1" applyProtection="1">
      <alignment horizontal="left" vertical="top"/>
      <protection locked="0"/>
    </xf>
    <xf numFmtId="0" fontId="3" fillId="0" borderId="1" xfId="0" applyFont="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xf>
    <xf numFmtId="2" fontId="4" fillId="0" borderId="1" xfId="0" applyNumberFormat="1" applyFont="1" applyBorder="1" applyAlignment="1">
      <alignment horizontal="center" vertical="top" wrapText="1"/>
    </xf>
    <xf numFmtId="0" fontId="4"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8" xfId="0" applyFont="1" applyBorder="1" applyAlignment="1">
      <alignment horizontal="left" vertical="top" wrapText="1"/>
    </xf>
    <xf numFmtId="49" fontId="4" fillId="0" borderId="0" xfId="0" applyNumberFormat="1" applyFont="1" applyAlignment="1">
      <alignment vertical="top"/>
    </xf>
    <xf numFmtId="0" fontId="3" fillId="0" borderId="0" xfId="0" applyFont="1" applyAlignment="1">
      <alignment vertical="top"/>
    </xf>
    <xf numFmtId="0" fontId="8" fillId="0" borderId="0" xfId="0" applyFont="1" applyAlignment="1">
      <alignment horizontal="center" vertical="top"/>
    </xf>
    <xf numFmtId="0" fontId="8" fillId="0" borderId="0" xfId="0" applyFont="1" applyAlignment="1">
      <alignment horizontal="left"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2" fontId="8" fillId="0" borderId="0" xfId="0" applyNumberFormat="1" applyFont="1" applyAlignment="1">
      <alignment horizontal="right" vertical="top"/>
    </xf>
    <xf numFmtId="0" fontId="5" fillId="0" borderId="0" xfId="0" applyFont="1" applyAlignment="1">
      <alignment horizontal="center" vertical="top"/>
    </xf>
    <xf numFmtId="0" fontId="3" fillId="0" borderId="8" xfId="0" applyFont="1" applyBorder="1" applyAlignment="1">
      <alignment horizontal="center" vertical="top" wrapText="1"/>
    </xf>
    <xf numFmtId="0" fontId="3" fillId="0" borderId="0" xfId="0" applyFont="1" applyAlignment="1">
      <alignment horizontal="left" vertical="top"/>
    </xf>
    <xf numFmtId="0" fontId="4" fillId="0" borderId="0" xfId="0" applyFont="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0" fontId="4" fillId="0" borderId="0" xfId="0" applyFont="1" applyAlignment="1">
      <alignment vertical="top"/>
    </xf>
    <xf numFmtId="2" fontId="3" fillId="0" borderId="0" xfId="0" applyNumberFormat="1" applyFont="1" applyAlignment="1">
      <alignment vertical="top"/>
    </xf>
    <xf numFmtId="0" fontId="10" fillId="0" borderId="1" xfId="3" applyFont="1" applyBorder="1" applyAlignment="1">
      <alignment horizontal="center" vertical="top" wrapText="1"/>
    </xf>
    <xf numFmtId="0" fontId="10" fillId="0" borderId="9" xfId="0" applyFont="1" applyBorder="1" applyAlignment="1">
      <alignment horizontal="center" vertical="top" wrapText="1"/>
    </xf>
    <xf numFmtId="0" fontId="12" fillId="0" borderId="1" xfId="0" applyFont="1" applyBorder="1" applyAlignment="1">
      <alignment horizontal="center" vertical="top" wrapText="1"/>
    </xf>
    <xf numFmtId="0" fontId="10" fillId="0" borderId="5" xfId="1" applyFont="1" applyFill="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3" fillId="0" borderId="6" xfId="0" applyFont="1" applyBorder="1" applyAlignment="1">
      <alignment horizontal="left" vertical="top" wrapText="1"/>
    </xf>
    <xf numFmtId="0" fontId="3" fillId="0" borderId="1" xfId="0" applyFont="1" applyBorder="1" applyAlignment="1">
      <alignment horizontal="center" vertical="top"/>
    </xf>
    <xf numFmtId="0" fontId="10" fillId="0" borderId="3" xfId="0" applyFont="1" applyBorder="1" applyAlignment="1">
      <alignment horizontal="right" vertical="top" wrapText="1"/>
    </xf>
    <xf numFmtId="0" fontId="10" fillId="0" borderId="7" xfId="0" applyFont="1" applyBorder="1" applyAlignment="1">
      <alignment horizontal="right" vertical="top" wrapText="1"/>
    </xf>
    <xf numFmtId="0" fontId="10" fillId="0" borderId="2" xfId="0" applyFont="1" applyBorder="1" applyAlignment="1">
      <alignment horizontal="right" vertical="top" wrapText="1"/>
    </xf>
    <xf numFmtId="2" fontId="10" fillId="0" borderId="0" xfId="0" applyNumberFormat="1" applyFont="1" applyAlignment="1" applyProtection="1">
      <alignment horizontal="center" vertical="top"/>
      <protection locked="0"/>
    </xf>
    <xf numFmtId="0" fontId="8" fillId="0" borderId="0" xfId="0" applyFont="1" applyAlignment="1">
      <alignment horizontal="left" vertical="top"/>
    </xf>
    <xf numFmtId="0" fontId="8" fillId="0" borderId="0" xfId="0" applyFont="1" applyAlignment="1">
      <alignment horizontal="left"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5" fillId="0" borderId="0" xfId="0" applyFont="1" applyAlignment="1">
      <alignment horizontal="center" vertical="top"/>
    </xf>
    <xf numFmtId="0" fontId="3" fillId="0" borderId="5"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3" fillId="0" borderId="6" xfId="0" applyFont="1" applyBorder="1" applyAlignment="1">
      <alignment horizontal="center" vertical="top" wrapText="1"/>
    </xf>
  </cellXfs>
  <cellStyles count="4">
    <cellStyle name="Good" xfId="1" builtinId="26"/>
    <cellStyle name="Normal" xfId="0" builtinId="0"/>
    <cellStyle name="Normal 14 2" xfId="2" xr:uid="{56E2C2A6-EA61-4B63-A70A-B28A9DF5ED4E}"/>
    <cellStyle name="Normal 5 5 2 2" xfId="3"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50"/>
  <sheetViews>
    <sheetView tabSelected="1" zoomScale="70" zoomScaleNormal="70" workbookViewId="0">
      <pane ySplit="11" topLeftCell="A12" activePane="bottomLeft" state="frozen"/>
      <selection pane="bottomLeft" activeCell="A12" sqref="A12"/>
    </sheetView>
  </sheetViews>
  <sheetFormatPr defaultColWidth="9.140625" defaultRowHeight="15" x14ac:dyDescent="0.25"/>
  <cols>
    <col min="1" max="1" width="9.42578125" style="22" customWidth="1"/>
    <col min="2" max="2" width="39.85546875" style="13" customWidth="1"/>
    <col min="3" max="3" width="71" style="26" customWidth="1"/>
    <col min="4" max="4" width="9.85546875" style="23" customWidth="1"/>
    <col min="5" max="5" width="14.7109375" style="23" customWidth="1"/>
    <col min="6" max="6" width="14.85546875" style="13" customWidth="1"/>
    <col min="7" max="7" width="9.28515625" style="13" customWidth="1"/>
    <col min="8" max="8" width="13.42578125" style="13" customWidth="1"/>
    <col min="9" max="10" width="14.85546875" style="13" customWidth="1"/>
    <col min="11" max="11" width="46.85546875" style="13" customWidth="1"/>
    <col min="12" max="12" width="20" style="13" customWidth="1"/>
    <col min="13" max="13" width="21.85546875" style="13" customWidth="1"/>
    <col min="14" max="16384" width="9.140625" style="13"/>
  </cols>
  <sheetData>
    <row r="1" spans="1:13" s="16" customFormat="1" ht="9" customHeight="1" x14ac:dyDescent="0.25">
      <c r="A1" s="15"/>
      <c r="C1" s="17"/>
      <c r="D1" s="18"/>
      <c r="E1" s="18"/>
      <c r="M1" s="19" t="s">
        <v>28</v>
      </c>
    </row>
    <row r="2" spans="1:13" s="16" customFormat="1" ht="15.75" x14ac:dyDescent="0.25">
      <c r="A2" s="39" t="s">
        <v>29</v>
      </c>
      <c r="B2" s="39"/>
      <c r="C2" s="39"/>
      <c r="D2" s="39"/>
      <c r="E2" s="39"/>
      <c r="F2" s="39"/>
      <c r="G2" s="39"/>
      <c r="H2" s="39"/>
      <c r="I2" s="39"/>
      <c r="J2" s="39"/>
      <c r="K2" s="39"/>
      <c r="L2" s="39"/>
      <c r="M2" s="39"/>
    </row>
    <row r="3" spans="1:13" s="16" customFormat="1" ht="15.75" x14ac:dyDescent="0.25">
      <c r="A3" s="48" t="s">
        <v>30</v>
      </c>
      <c r="B3" s="48"/>
      <c r="C3" s="48"/>
      <c r="D3" s="48"/>
      <c r="E3" s="48"/>
      <c r="F3" s="48"/>
      <c r="G3" s="48"/>
      <c r="H3" s="48"/>
      <c r="I3" s="48"/>
      <c r="J3" s="48"/>
      <c r="K3" s="48"/>
      <c r="L3" s="48"/>
      <c r="M3" s="48"/>
    </row>
    <row r="4" spans="1:13" s="16" customFormat="1" ht="15.75" x14ac:dyDescent="0.25">
      <c r="A4" s="20"/>
      <c r="B4" s="20"/>
      <c r="C4" s="20"/>
      <c r="D4" s="20"/>
      <c r="E4" s="20"/>
      <c r="F4" s="20"/>
      <c r="G4" s="20"/>
      <c r="H4" s="20"/>
      <c r="I4" s="20"/>
      <c r="J4" s="20"/>
      <c r="K4" s="20"/>
      <c r="L4" s="20"/>
      <c r="M4" s="20"/>
    </row>
    <row r="5" spans="1:13" s="16" customFormat="1" ht="15.75" x14ac:dyDescent="0.25">
      <c r="A5" s="14">
        <v>1</v>
      </c>
      <c r="B5" s="40" t="s">
        <v>31</v>
      </c>
      <c r="C5" s="40"/>
      <c r="D5" s="40"/>
      <c r="E5" s="40"/>
      <c r="F5" s="40"/>
      <c r="G5" s="40"/>
      <c r="H5" s="40"/>
      <c r="I5" s="40"/>
      <c r="J5" s="40"/>
      <c r="K5" s="40"/>
      <c r="L5" s="40"/>
      <c r="M5" s="40"/>
    </row>
    <row r="6" spans="1:13" s="16" customFormat="1" ht="15.75" x14ac:dyDescent="0.25">
      <c r="A6" s="14">
        <v>2</v>
      </c>
      <c r="B6" s="40" t="s">
        <v>32</v>
      </c>
      <c r="C6" s="40"/>
      <c r="D6" s="40"/>
      <c r="E6" s="40"/>
      <c r="F6" s="40"/>
      <c r="G6" s="40"/>
      <c r="H6" s="40"/>
      <c r="I6" s="40"/>
      <c r="J6" s="40"/>
      <c r="K6" s="40"/>
      <c r="L6" s="40"/>
      <c r="M6" s="40"/>
    </row>
    <row r="7" spans="1:13" s="16" customFormat="1" ht="11.1" customHeight="1" x14ac:dyDescent="0.25">
      <c r="A7" s="14">
        <v>3</v>
      </c>
      <c r="B7" s="41" t="s">
        <v>33</v>
      </c>
      <c r="C7" s="41"/>
      <c r="D7" s="41"/>
      <c r="E7" s="41"/>
      <c r="F7" s="41"/>
      <c r="G7" s="41"/>
      <c r="H7" s="41"/>
      <c r="I7" s="41"/>
      <c r="J7" s="41"/>
      <c r="K7" s="41"/>
      <c r="L7" s="41"/>
      <c r="M7" s="41"/>
    </row>
    <row r="8" spans="1:13" s="16" customFormat="1" ht="15.75" x14ac:dyDescent="0.25">
      <c r="A8" s="14">
        <v>4</v>
      </c>
      <c r="B8" s="40" t="s">
        <v>34</v>
      </c>
      <c r="C8" s="40"/>
      <c r="D8" s="40"/>
      <c r="E8" s="40"/>
      <c r="F8" s="40"/>
      <c r="G8" s="40"/>
      <c r="H8" s="40"/>
      <c r="I8" s="40"/>
      <c r="J8" s="40"/>
      <c r="K8" s="40"/>
      <c r="L8" s="40"/>
      <c r="M8" s="40"/>
    </row>
    <row r="9" spans="1:13" s="16" customFormat="1" ht="21" customHeight="1" x14ac:dyDescent="0.25">
      <c r="A9" s="14">
        <v>5</v>
      </c>
      <c r="B9" s="40" t="s">
        <v>35</v>
      </c>
      <c r="C9" s="40"/>
      <c r="D9" s="40"/>
      <c r="E9" s="40"/>
      <c r="F9" s="40"/>
      <c r="G9" s="40"/>
      <c r="H9" s="40"/>
      <c r="I9" s="40"/>
      <c r="J9" s="40"/>
      <c r="K9" s="40"/>
      <c r="L9" s="40"/>
      <c r="M9" s="40"/>
    </row>
    <row r="10" spans="1:13" s="2" customFormat="1" ht="0.95" customHeight="1" x14ac:dyDescent="0.25">
      <c r="A10" s="3"/>
      <c r="B10" s="3"/>
      <c r="C10" s="3"/>
      <c r="D10" s="3"/>
      <c r="E10" s="3"/>
      <c r="F10" s="3"/>
      <c r="G10" s="3"/>
      <c r="H10" s="3"/>
      <c r="I10" s="3"/>
      <c r="J10" s="3"/>
      <c r="K10" s="3"/>
      <c r="L10" s="3"/>
      <c r="M10" s="3"/>
    </row>
    <row r="11" spans="1:13" ht="195" customHeight="1" x14ac:dyDescent="0.25">
      <c r="A11" s="28" t="s">
        <v>27</v>
      </c>
      <c r="B11" s="28" t="s">
        <v>26</v>
      </c>
      <c r="C11" s="28" t="s">
        <v>25</v>
      </c>
      <c r="D11" s="28" t="s">
        <v>24</v>
      </c>
      <c r="E11" s="28" t="s">
        <v>23</v>
      </c>
      <c r="F11" s="29" t="s">
        <v>39</v>
      </c>
      <c r="G11" s="30" t="s">
        <v>37</v>
      </c>
      <c r="H11" s="29" t="s">
        <v>38</v>
      </c>
      <c r="I11" s="31" t="s">
        <v>40</v>
      </c>
      <c r="J11" s="31" t="s">
        <v>41</v>
      </c>
      <c r="K11" s="32" t="s">
        <v>36</v>
      </c>
      <c r="L11" s="33" t="s">
        <v>22</v>
      </c>
      <c r="M11" s="33" t="s">
        <v>42</v>
      </c>
    </row>
    <row r="12" spans="1:13" ht="135" x14ac:dyDescent="0.25">
      <c r="A12" s="1">
        <v>7</v>
      </c>
      <c r="B12" s="4" t="s">
        <v>21</v>
      </c>
      <c r="C12" s="9" t="s">
        <v>20</v>
      </c>
      <c r="D12" s="5"/>
      <c r="E12" s="5"/>
      <c r="F12" s="6"/>
      <c r="G12" s="7"/>
      <c r="H12" s="7"/>
      <c r="I12" s="8"/>
      <c r="J12" s="8"/>
      <c r="K12" s="11" t="s">
        <v>52</v>
      </c>
      <c r="L12" s="21"/>
      <c r="M12" s="21"/>
    </row>
    <row r="13" spans="1:13" ht="45" x14ac:dyDescent="0.25">
      <c r="A13" s="1" t="s">
        <v>19</v>
      </c>
      <c r="B13" s="4" t="s">
        <v>18</v>
      </c>
      <c r="C13" s="42"/>
      <c r="D13" s="5" t="s">
        <v>0</v>
      </c>
      <c r="E13" s="6">
        <v>200</v>
      </c>
      <c r="F13" s="35">
        <v>6.7</v>
      </c>
      <c r="G13" s="7">
        <v>5</v>
      </c>
      <c r="H13" s="6">
        <v>7.04</v>
      </c>
      <c r="I13" s="8">
        <f>F13*E13</f>
        <v>1340</v>
      </c>
      <c r="J13" s="8">
        <f>H13*E13</f>
        <v>1408</v>
      </c>
      <c r="K13" s="52"/>
      <c r="L13" s="34">
        <v>24200</v>
      </c>
      <c r="M13" s="10" t="s">
        <v>45</v>
      </c>
    </row>
    <row r="14" spans="1:13" ht="60" x14ac:dyDescent="0.25">
      <c r="A14" s="1" t="s">
        <v>17</v>
      </c>
      <c r="B14" s="4" t="s">
        <v>16</v>
      </c>
      <c r="C14" s="43"/>
      <c r="D14" s="5" t="s">
        <v>0</v>
      </c>
      <c r="E14" s="6">
        <v>250</v>
      </c>
      <c r="F14" s="35">
        <v>6.7</v>
      </c>
      <c r="G14" s="7">
        <v>5</v>
      </c>
      <c r="H14" s="6">
        <v>7.04</v>
      </c>
      <c r="I14" s="8">
        <f t="shared" ref="I14:I20" si="0">F14*E14</f>
        <v>1675</v>
      </c>
      <c r="J14" s="8">
        <f>E14*H14</f>
        <v>1760</v>
      </c>
      <c r="K14" s="53"/>
      <c r="L14" s="34">
        <v>24210</v>
      </c>
      <c r="M14" s="10" t="s">
        <v>46</v>
      </c>
    </row>
    <row r="15" spans="1:13" ht="60" x14ac:dyDescent="0.25">
      <c r="A15" s="1" t="s">
        <v>15</v>
      </c>
      <c r="B15" s="4" t="s">
        <v>14</v>
      </c>
      <c r="C15" s="43"/>
      <c r="D15" s="5" t="s">
        <v>0</v>
      </c>
      <c r="E15" s="6">
        <v>250</v>
      </c>
      <c r="F15" s="35">
        <v>6.7</v>
      </c>
      <c r="G15" s="7">
        <v>5</v>
      </c>
      <c r="H15" s="6">
        <v>7.04</v>
      </c>
      <c r="I15" s="8">
        <f t="shared" si="0"/>
        <v>1675</v>
      </c>
      <c r="J15" s="8">
        <f>H15*E15</f>
        <v>1760</v>
      </c>
      <c r="K15" s="53"/>
      <c r="L15" s="34">
        <v>24220</v>
      </c>
      <c r="M15" s="10" t="s">
        <v>44</v>
      </c>
    </row>
    <row r="16" spans="1:13" ht="60" x14ac:dyDescent="0.25">
      <c r="A16" s="1" t="s">
        <v>13</v>
      </c>
      <c r="B16" s="4" t="s">
        <v>12</v>
      </c>
      <c r="C16" s="44"/>
      <c r="D16" s="5" t="s">
        <v>1</v>
      </c>
      <c r="E16" s="6">
        <v>150</v>
      </c>
      <c r="F16" s="35">
        <v>6.7</v>
      </c>
      <c r="G16" s="7">
        <v>5</v>
      </c>
      <c r="H16" s="6">
        <v>7.04</v>
      </c>
      <c r="I16" s="8">
        <f t="shared" si="0"/>
        <v>1005</v>
      </c>
      <c r="J16" s="8">
        <f t="shared" ref="J16:J20" si="1">H16*E16</f>
        <v>1056</v>
      </c>
      <c r="K16" s="54"/>
      <c r="L16" s="34">
        <v>24230</v>
      </c>
      <c r="M16" s="10" t="s">
        <v>47</v>
      </c>
    </row>
    <row r="17" spans="1:13" ht="45" x14ac:dyDescent="0.25">
      <c r="A17" s="1" t="s">
        <v>11</v>
      </c>
      <c r="B17" s="4" t="s">
        <v>10</v>
      </c>
      <c r="C17" s="45" t="s">
        <v>9</v>
      </c>
      <c r="D17" s="5" t="s">
        <v>1</v>
      </c>
      <c r="E17" s="6">
        <v>100</v>
      </c>
      <c r="F17" s="35">
        <v>6.63</v>
      </c>
      <c r="G17" s="7">
        <v>5</v>
      </c>
      <c r="H17" s="6">
        <v>6.96</v>
      </c>
      <c r="I17" s="8">
        <f t="shared" si="0"/>
        <v>663</v>
      </c>
      <c r="J17" s="8">
        <f t="shared" si="1"/>
        <v>696</v>
      </c>
      <c r="K17" s="49" t="s">
        <v>53</v>
      </c>
      <c r="L17" s="34">
        <v>10400</v>
      </c>
      <c r="M17" s="10" t="s">
        <v>48</v>
      </c>
    </row>
    <row r="18" spans="1:13" ht="45" x14ac:dyDescent="0.25">
      <c r="A18" s="1" t="s">
        <v>8</v>
      </c>
      <c r="B18" s="4" t="s">
        <v>7</v>
      </c>
      <c r="C18" s="46"/>
      <c r="D18" s="5" t="s">
        <v>1</v>
      </c>
      <c r="E18" s="6">
        <v>325</v>
      </c>
      <c r="F18" s="35">
        <v>7.6</v>
      </c>
      <c r="G18" s="7">
        <v>5</v>
      </c>
      <c r="H18" s="6">
        <f t="shared" ref="H18" si="2">+F18*(1+G18/100)</f>
        <v>7.9799999999999995</v>
      </c>
      <c r="I18" s="8">
        <f t="shared" si="0"/>
        <v>2470</v>
      </c>
      <c r="J18" s="8">
        <f t="shared" si="1"/>
        <v>2593.5</v>
      </c>
      <c r="K18" s="50"/>
      <c r="L18" s="34">
        <v>10410</v>
      </c>
      <c r="M18" s="10" t="s">
        <v>49</v>
      </c>
    </row>
    <row r="19" spans="1:13" ht="45" x14ac:dyDescent="0.25">
      <c r="A19" s="1" t="s">
        <v>6</v>
      </c>
      <c r="B19" s="4" t="s">
        <v>5</v>
      </c>
      <c r="C19" s="47"/>
      <c r="D19" s="5" t="s">
        <v>1</v>
      </c>
      <c r="E19" s="6">
        <v>525</v>
      </c>
      <c r="F19" s="35">
        <v>11.4</v>
      </c>
      <c r="G19" s="7">
        <v>5</v>
      </c>
      <c r="H19" s="6">
        <v>11.97</v>
      </c>
      <c r="I19" s="8">
        <f t="shared" si="0"/>
        <v>5985</v>
      </c>
      <c r="J19" s="8">
        <f t="shared" si="1"/>
        <v>6284.25</v>
      </c>
      <c r="K19" s="51"/>
      <c r="L19" s="34">
        <v>10420</v>
      </c>
      <c r="M19" s="10" t="s">
        <v>50</v>
      </c>
    </row>
    <row r="20" spans="1:13" ht="165" x14ac:dyDescent="0.25">
      <c r="A20" s="1" t="s">
        <v>4</v>
      </c>
      <c r="B20" s="4" t="s">
        <v>3</v>
      </c>
      <c r="C20" s="9" t="s">
        <v>2</v>
      </c>
      <c r="D20" s="5" t="s">
        <v>1</v>
      </c>
      <c r="E20" s="6">
        <v>250</v>
      </c>
      <c r="F20" s="35">
        <v>7.86</v>
      </c>
      <c r="G20" s="7">
        <v>5</v>
      </c>
      <c r="H20" s="6">
        <v>8.25</v>
      </c>
      <c r="I20" s="8">
        <f t="shared" si="0"/>
        <v>1965</v>
      </c>
      <c r="J20" s="8">
        <f t="shared" si="1"/>
        <v>2062.5</v>
      </c>
      <c r="K20" s="10" t="s">
        <v>54</v>
      </c>
      <c r="L20" s="34">
        <v>24131</v>
      </c>
      <c r="M20" s="10" t="s">
        <v>51</v>
      </c>
    </row>
    <row r="21" spans="1:13" ht="15.75" x14ac:dyDescent="0.25">
      <c r="A21" s="1"/>
      <c r="B21" s="4"/>
      <c r="C21" s="36" t="s">
        <v>43</v>
      </c>
      <c r="D21" s="37"/>
      <c r="E21" s="37"/>
      <c r="F21" s="37"/>
      <c r="G21" s="37"/>
      <c r="H21" s="38"/>
      <c r="I21" s="8">
        <f>SUM(I13:I20)</f>
        <v>16778</v>
      </c>
      <c r="J21" s="8">
        <f>SUM(J13:J20)</f>
        <v>17620.25</v>
      </c>
      <c r="K21" s="10"/>
      <c r="L21" s="10"/>
      <c r="M21" s="10"/>
    </row>
    <row r="22" spans="1:13" x14ac:dyDescent="0.25">
      <c r="C22" s="12"/>
      <c r="F22" s="24"/>
      <c r="I22" s="25"/>
      <c r="J22" s="25"/>
      <c r="K22" s="25"/>
      <c r="L22" s="25"/>
      <c r="M22" s="25"/>
    </row>
    <row r="23" spans="1:13" x14ac:dyDescent="0.25">
      <c r="F23" s="24"/>
      <c r="I23" s="27"/>
    </row>
    <row r="33" spans="4:5" x14ac:dyDescent="0.25">
      <c r="D33" s="26"/>
      <c r="E33" s="26"/>
    </row>
    <row r="34" spans="4:5" x14ac:dyDescent="0.25">
      <c r="D34" s="26"/>
      <c r="E34" s="26"/>
    </row>
    <row r="35" spans="4:5" x14ac:dyDescent="0.25">
      <c r="D35" s="26"/>
      <c r="E35" s="26"/>
    </row>
    <row r="36" spans="4:5" x14ac:dyDescent="0.25">
      <c r="D36" s="26"/>
      <c r="E36" s="26"/>
    </row>
    <row r="37" spans="4:5" x14ac:dyDescent="0.25">
      <c r="D37" s="26"/>
      <c r="E37" s="26"/>
    </row>
    <row r="38" spans="4:5" x14ac:dyDescent="0.25">
      <c r="D38" s="26"/>
      <c r="E38" s="26"/>
    </row>
    <row r="39" spans="4:5" x14ac:dyDescent="0.25">
      <c r="D39" s="26"/>
      <c r="E39" s="26"/>
    </row>
    <row r="40" spans="4:5" x14ac:dyDescent="0.25">
      <c r="D40" s="26"/>
      <c r="E40" s="26"/>
    </row>
    <row r="41" spans="4:5" x14ac:dyDescent="0.25">
      <c r="D41" s="26"/>
      <c r="E41" s="26"/>
    </row>
    <row r="42" spans="4:5" x14ac:dyDescent="0.25">
      <c r="D42" s="26"/>
      <c r="E42" s="26"/>
    </row>
    <row r="43" spans="4:5" x14ac:dyDescent="0.25">
      <c r="D43" s="26"/>
      <c r="E43" s="26"/>
    </row>
    <row r="44" spans="4:5" x14ac:dyDescent="0.25">
      <c r="D44" s="26"/>
      <c r="E44" s="26"/>
    </row>
    <row r="45" spans="4:5" x14ac:dyDescent="0.25">
      <c r="D45" s="26"/>
      <c r="E45" s="26"/>
    </row>
    <row r="46" spans="4:5" x14ac:dyDescent="0.25">
      <c r="D46" s="26"/>
      <c r="E46" s="26"/>
    </row>
    <row r="47" spans="4:5" x14ac:dyDescent="0.25">
      <c r="D47" s="26"/>
      <c r="E47" s="26"/>
    </row>
    <row r="48" spans="4:5" x14ac:dyDescent="0.25">
      <c r="D48" s="26"/>
      <c r="E48" s="26"/>
    </row>
    <row r="49" spans="4:5" x14ac:dyDescent="0.25">
      <c r="D49" s="26"/>
      <c r="E49" s="26"/>
    </row>
    <row r="50" spans="4:5" x14ac:dyDescent="0.25">
      <c r="D50" s="26"/>
      <c r="E50" s="26"/>
    </row>
  </sheetData>
  <autoFilter ref="A11:M21" xr:uid="{881DCBB2-ACDE-4EE5-BD84-F087E733603E}"/>
  <mergeCells count="12">
    <mergeCell ref="C21:H21"/>
    <mergeCell ref="C13:C16"/>
    <mergeCell ref="C17:C19"/>
    <mergeCell ref="A3:M3"/>
    <mergeCell ref="B9:M9"/>
    <mergeCell ref="K17:K19"/>
    <mergeCell ref="K13:K16"/>
    <mergeCell ref="A2:M2"/>
    <mergeCell ref="B5:M5"/>
    <mergeCell ref="B6:M6"/>
    <mergeCell ref="B7:M7"/>
    <mergeCell ref="B8:M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2026-02-02T12:32:34Z</dcterms:created>
  <dcterms:modified xsi:type="dcterms:W3CDTF">2026-02-02T12:32:39Z</dcterms:modified>
</cp:coreProperties>
</file>